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июнь\"/>
    </mc:Choice>
  </mc:AlternateContent>
  <bookViews>
    <workbookView xWindow="0" yWindow="0" windowWidth="13308" windowHeight="1089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9" i="1" l="1"/>
  <c r="C28" i="1" s="1"/>
  <c r="C16" i="1"/>
  <c r="C15" i="1" s="1"/>
  <c r="C5" i="1"/>
  <c r="F33" i="1"/>
  <c r="F32" i="1"/>
  <c r="F31" i="1"/>
  <c r="F30" i="1"/>
  <c r="E33" i="1"/>
  <c r="E32" i="1"/>
  <c r="E31" i="1"/>
  <c r="E30" i="1"/>
  <c r="D29" i="1"/>
  <c r="D28" i="1" s="1"/>
  <c r="E35" i="1"/>
  <c r="E14" i="1"/>
  <c r="E9" i="1"/>
  <c r="D16" i="1"/>
  <c r="D15" i="1" s="1"/>
  <c r="E23" i="1"/>
  <c r="E10" i="1"/>
  <c r="E37" i="1"/>
  <c r="E36" i="1"/>
  <c r="D5" i="1"/>
  <c r="F17" i="1"/>
  <c r="F36" i="1"/>
  <c r="E8" i="1"/>
  <c r="E7" i="1"/>
  <c r="F10" i="1"/>
  <c r="F35" i="1"/>
  <c r="E6" i="1"/>
  <c r="F6" i="1"/>
  <c r="F7" i="1"/>
  <c r="F8" i="1"/>
  <c r="F9" i="1"/>
  <c r="E11" i="1"/>
  <c r="F11" i="1"/>
  <c r="E12" i="1"/>
  <c r="F12" i="1"/>
  <c r="E13" i="1"/>
  <c r="F13" i="1"/>
  <c r="E18" i="1"/>
  <c r="F18" i="1"/>
  <c r="E19" i="1"/>
  <c r="F19" i="1"/>
  <c r="E21" i="1"/>
  <c r="F21" i="1"/>
  <c r="E22" i="1"/>
  <c r="F22" i="1"/>
  <c r="F23" i="1"/>
  <c r="E24" i="1"/>
  <c r="F24" i="1"/>
  <c r="E25" i="1"/>
  <c r="F25" i="1"/>
  <c r="E26" i="1"/>
  <c r="F26" i="1"/>
  <c r="E27" i="1"/>
  <c r="F27" i="1"/>
  <c r="F34" i="1"/>
  <c r="F37" i="1"/>
  <c r="F14" i="1"/>
  <c r="E16" i="1" l="1"/>
  <c r="F16" i="1"/>
  <c r="D3" i="1"/>
  <c r="D38" i="1" s="1"/>
  <c r="E5" i="1"/>
  <c r="C3" i="1"/>
  <c r="C38" i="1" s="1"/>
  <c r="E29" i="1"/>
  <c r="F29" i="1"/>
  <c r="F5" i="1"/>
  <c r="E28" i="1"/>
  <c r="F28" i="1"/>
  <c r="F15" i="1" l="1"/>
  <c r="E15" i="1"/>
  <c r="E3" i="1"/>
  <c r="F3" i="1"/>
  <c r="E38" i="1"/>
  <c r="F38" i="1"/>
</calcChain>
</file>

<file path=xl/sharedStrings.xml><?xml version="1.0" encoding="utf-8"?>
<sst xmlns="http://schemas.openxmlformats.org/spreadsheetml/2006/main" count="83" uniqueCount="80">
  <si>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</si>
  <si>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</si>
  <si>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</si>
  <si>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</si>
  <si>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</si>
  <si>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</si>
  <si>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</si>
  <si>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</si>
  <si>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</si>
  <si>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</si>
  <si>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</si>
  <si>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</si>
  <si>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</si>
  <si>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</si>
  <si>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</si>
  <si>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</si>
  <si>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</si>
  <si>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</si>
  <si>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</si>
  <si>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</si>
  <si>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</si>
  <si>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</si>
  <si>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</si>
  <si>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</si>
  <si>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</si>
  <si>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</si>
  <si>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</si>
  <si>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</si>
  <si>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</si>
  <si>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</si>
  <si>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</si>
  <si>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</si>
  <si>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</si>
  <si>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</si>
  <si>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</si>
  <si>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</si>
  <si>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</si>
  <si>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</si>
  <si>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</si>
  <si>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</si>
  <si>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</si>
  <si>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</si>
  <si>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</si>
  <si>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</si>
  <si>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</si>
  <si>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</si>
  <si>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</si>
  <si>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</si>
  <si>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</si>
  <si>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</si>
  <si>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</si>
  <si>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</si>
  <si>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</si>
  <si>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</si>
  <si>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</si>
  <si>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</si>
  <si>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</si>
  <si>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</si>
  <si>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</si>
  <si>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</si>
  <si>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</si>
  <si>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</si>
  <si>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</si>
  <si>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</si>
  <si>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</si>
  <si>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</si>
  <si>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</si>
  <si>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</si>
  <si>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</si>
  <si>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</si>
  <si>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</si>
  <si>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</si>
  <si>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</si>
  <si>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</si>
  <si>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</si>
  <si>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</si>
  <si>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</si>
  <si>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</si>
  <si>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Исполнено на 01.07.2019г., тыс.руб.</t>
  </si>
  <si>
    <t>Исполнено на 01.07.2020г.,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</si>
</sst>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workbookViewId="0">
      <selection activeCell="C38" sqref="C38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21875" style="1" customWidth="1"/>
    <col min="8" max="8" width="13.77734375" style="1" customWidth="1"/>
    <col min="9" max="16384" width="9.109375" style="1"/>
  </cols>
  <sheetData>
    <row r="1" spans="1:6" ht="39" customHeight="1" x14ac:dyDescent="0.25">
      <c r="A1" s="56" t="s">
        <v>77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78</v>
      </c>
      <c r="D2" s="2" t="s">
        <v>79</v>
      </c>
      <c r="E2" s="4" t="s">
        <v>2</v>
      </c>
      <c r="F2" s="33" t="s">
        <v>59</v>
      </c>
    </row>
    <row r="3" spans="1:6" x14ac:dyDescent="0.25">
      <c r="A3" s="5" t="s">
        <v>3</v>
      </c>
      <c r="B3" s="6" t="s">
        <v>4</v>
      </c>
      <c r="C3" s="40">
        <f>C5+C15</f>
        <v>223739</v>
      </c>
      <c r="D3" s="40">
        <f>D5+D15</f>
        <v>226651</v>
      </c>
      <c r="E3" s="48">
        <f>D3/C3</f>
        <v>1.0130151649913515</v>
      </c>
      <c r="F3" s="40">
        <f>D3-C3</f>
        <v>2912</v>
      </c>
    </row>
    <row r="4" spans="1:6" x14ac:dyDescent="0.25">
      <c r="A4" s="7" t="s">
        <v>5</v>
      </c>
      <c r="B4" s="8"/>
      <c r="C4" s="54"/>
      <c r="D4" s="41"/>
      <c r="E4" s="39"/>
      <c r="F4" s="15"/>
    </row>
    <row r="5" spans="1:6" s="12" customFormat="1" ht="14.4" x14ac:dyDescent="0.25">
      <c r="A5" s="9" t="s">
        <v>6</v>
      </c>
      <c r="B5" s="10"/>
      <c r="C5" s="42">
        <f>SUM(C6:C14)</f>
        <v>193471</v>
      </c>
      <c r="D5" s="42">
        <f>SUM(D6:D14)</f>
        <v>199206</v>
      </c>
      <c r="E5" s="49">
        <f>D5/C5</f>
        <v>1.0296426854670726</v>
      </c>
      <c r="F5" s="42">
        <f>D5-C5</f>
        <v>5735</v>
      </c>
    </row>
    <row r="6" spans="1:6" s="17" customFormat="1" x14ac:dyDescent="0.25">
      <c r="A6" s="13" t="s">
        <v>7</v>
      </c>
      <c r="B6" s="14" t="s">
        <v>8</v>
      </c>
      <c r="C6" s="16">
        <v>116627</v>
      </c>
      <c r="D6" s="15">
        <v>112950</v>
      </c>
      <c r="E6" s="11">
        <f>D6/C6</f>
        <v>0.96847213766966478</v>
      </c>
      <c r="F6" s="15">
        <f>D6-C6</f>
        <v>-3677</v>
      </c>
    </row>
    <row r="7" spans="1:6" s="17" customFormat="1" ht="27.6" x14ac:dyDescent="0.25">
      <c r="A7" s="13" t="s">
        <v>61</v>
      </c>
      <c r="B7" s="14" t="s">
        <v>56</v>
      </c>
      <c r="C7" s="16">
        <v>13574</v>
      </c>
      <c r="D7" s="15">
        <v>11999</v>
      </c>
      <c r="E7" s="11">
        <f>D7/C7</f>
        <v>0.88396935317518788</v>
      </c>
      <c r="F7" s="15">
        <f>D7-C7</f>
        <v>-1575</v>
      </c>
    </row>
    <row r="8" spans="1:6" s="17" customFormat="1" ht="27.6" x14ac:dyDescent="0.25">
      <c r="A8" s="13" t="s">
        <v>62</v>
      </c>
      <c r="B8" s="14" t="s">
        <v>46</v>
      </c>
      <c r="C8" s="16">
        <v>11925</v>
      </c>
      <c r="D8" s="51">
        <v>10933</v>
      </c>
      <c r="E8" s="11">
        <f>D8/C8</f>
        <v>0.91681341719077569</v>
      </c>
      <c r="F8" s="15">
        <f>D8-C8</f>
        <v>-992</v>
      </c>
    </row>
    <row r="9" spans="1:6" s="17" customFormat="1" x14ac:dyDescent="0.25">
      <c r="A9" s="13" t="s">
        <v>9</v>
      </c>
      <c r="B9" s="14" t="s">
        <v>47</v>
      </c>
      <c r="C9" s="16">
        <v>184</v>
      </c>
      <c r="D9" s="15">
        <v>393</v>
      </c>
      <c r="E9" s="11">
        <f>D9/C9</f>
        <v>2.1358695652173911</v>
      </c>
      <c r="F9" s="15">
        <f>D9-C9</f>
        <v>209</v>
      </c>
    </row>
    <row r="10" spans="1:6" s="17" customFormat="1" ht="27" customHeight="1" x14ac:dyDescent="0.25">
      <c r="A10" s="13" t="s">
        <v>63</v>
      </c>
      <c r="B10" s="14" t="s">
        <v>60</v>
      </c>
      <c r="C10" s="16">
        <v>519</v>
      </c>
      <c r="D10" s="15">
        <v>651</v>
      </c>
      <c r="E10" s="11">
        <f>D10/C10</f>
        <v>1.254335260115607</v>
      </c>
      <c r="F10" s="15">
        <f>D10-C10</f>
        <v>132</v>
      </c>
    </row>
    <row r="11" spans="1:6" s="17" customFormat="1" ht="14.25" customHeight="1" x14ac:dyDescent="0.25">
      <c r="A11" s="13" t="s">
        <v>10</v>
      </c>
      <c r="B11" s="14" t="s">
        <v>11</v>
      </c>
      <c r="C11" s="16">
        <v>2808</v>
      </c>
      <c r="D11" s="15">
        <v>3410</v>
      </c>
      <c r="E11" s="11">
        <f>D11/C11</f>
        <v>1.2143874643874644</v>
      </c>
      <c r="F11" s="15">
        <f>D11-C11</f>
        <v>602</v>
      </c>
    </row>
    <row r="12" spans="1:6" s="17" customFormat="1" x14ac:dyDescent="0.25">
      <c r="A12" s="13" t="s">
        <v>12</v>
      </c>
      <c r="B12" s="14" t="s">
        <v>13</v>
      </c>
      <c r="C12" s="16">
        <v>43418</v>
      </c>
      <c r="D12" s="15">
        <v>54460</v>
      </c>
      <c r="E12" s="11">
        <f>D12/C12</f>
        <v>1.2543184854207932</v>
      </c>
      <c r="F12" s="15">
        <f>D12-C12</f>
        <v>11042</v>
      </c>
    </row>
    <row r="13" spans="1:6" s="17" customFormat="1" x14ac:dyDescent="0.25">
      <c r="A13" s="13" t="s">
        <v>14</v>
      </c>
      <c r="B13" s="14" t="s">
        <v>15</v>
      </c>
      <c r="C13" s="16">
        <v>4245</v>
      </c>
      <c r="D13" s="15">
        <v>4410</v>
      </c>
      <c r="E13" s="11">
        <f>D13/C13</f>
        <v>1.0388692579505301</v>
      </c>
      <c r="F13" s="15">
        <f>D13-C13</f>
        <v>165</v>
      </c>
    </row>
    <row r="14" spans="1:6" s="17" customFormat="1" ht="27" customHeight="1" x14ac:dyDescent="0.25">
      <c r="A14" s="13" t="s">
        <v>16</v>
      </c>
      <c r="B14" s="14" t="s">
        <v>17</v>
      </c>
      <c r="C14" s="16">
        <v>171</v>
      </c>
      <c r="D14" s="15">
        <v>0</v>
      </c>
      <c r="E14" s="11">
        <f>D14/C14</f>
        <v>0</v>
      </c>
      <c r="F14" s="15">
        <f>D14-C14</f>
        <v>-171</v>
      </c>
    </row>
    <row r="15" spans="1:6" s="18" customFormat="1" ht="14.4" x14ac:dyDescent="0.25">
      <c r="A15" s="9" t="s">
        <v>18</v>
      </c>
      <c r="B15" s="10"/>
      <c r="C15" s="42">
        <f>C16+C22+C23+C24+C25+C26+C27</f>
        <v>30268</v>
      </c>
      <c r="D15" s="42">
        <f>D16+D22+D23+D24+D25+D26+D27</f>
        <v>27445</v>
      </c>
      <c r="E15" s="49">
        <f>D15/C15</f>
        <v>0.90673318356019561</v>
      </c>
      <c r="F15" s="42">
        <f>D15-C15</f>
        <v>-2823</v>
      </c>
    </row>
    <row r="16" spans="1:6" s="12" customFormat="1" ht="42.75" customHeight="1" x14ac:dyDescent="0.25">
      <c r="A16" s="19" t="s">
        <v>19</v>
      </c>
      <c r="B16" s="20" t="s">
        <v>20</v>
      </c>
      <c r="C16" s="15">
        <f>SUM(C17:C21)</f>
        <v>15881</v>
      </c>
      <c r="D16" s="15">
        <f>SUM(D17:D21)</f>
        <v>11586</v>
      </c>
      <c r="E16" s="11">
        <f>D16/C16</f>
        <v>0.72955103582897807</v>
      </c>
      <c r="F16" s="15">
        <f>D16-C16</f>
        <v>-4295</v>
      </c>
    </row>
    <row r="17" spans="1:6" s="12" customFormat="1" ht="33.6" customHeight="1" x14ac:dyDescent="0.25">
      <c r="A17" s="19" t="s">
        <v>65</v>
      </c>
      <c r="B17" s="20" t="s">
        <v>64</v>
      </c>
      <c r="C17" s="55">
        <v>0</v>
      </c>
      <c r="D17" s="15">
        <v>0</v>
      </c>
      <c r="E17" s="11" t="s">
        <v>48</v>
      </c>
      <c r="F17" s="15">
        <f>D17-C17</f>
        <v>0</v>
      </c>
    </row>
    <row r="18" spans="1:6" s="17" customFormat="1" ht="24" customHeight="1" x14ac:dyDescent="0.25">
      <c r="A18" s="13" t="s">
        <v>21</v>
      </c>
      <c r="B18" s="14" t="s">
        <v>22</v>
      </c>
      <c r="C18" s="16">
        <v>9655</v>
      </c>
      <c r="D18" s="15">
        <v>7602</v>
      </c>
      <c r="E18" s="11">
        <f>D18/C18</f>
        <v>0.78736406007250126</v>
      </c>
      <c r="F18" s="15">
        <f>D18-C18</f>
        <v>-2053</v>
      </c>
    </row>
    <row r="19" spans="1:6" s="17" customFormat="1" ht="20.399999999999999" x14ac:dyDescent="0.25">
      <c r="A19" s="13" t="s">
        <v>23</v>
      </c>
      <c r="B19" s="14" t="s">
        <v>24</v>
      </c>
      <c r="C19" s="16">
        <v>4356</v>
      </c>
      <c r="D19" s="16">
        <v>2796</v>
      </c>
      <c r="E19" s="11">
        <f>D19/C19</f>
        <v>0.64187327823691465</v>
      </c>
      <c r="F19" s="15">
        <f>D19-C19</f>
        <v>-1560</v>
      </c>
    </row>
    <row r="20" spans="1:6" s="17" customFormat="1" ht="41.4" x14ac:dyDescent="0.25">
      <c r="A20" s="19" t="s">
        <v>66</v>
      </c>
      <c r="B20" s="14" t="s">
        <v>67</v>
      </c>
      <c r="C20" s="16">
        <v>0</v>
      </c>
      <c r="D20" s="16">
        <v>0</v>
      </c>
      <c r="E20" s="11" t="s">
        <v>48</v>
      </c>
      <c r="F20" s="52" t="s">
        <v>48</v>
      </c>
    </row>
    <row r="21" spans="1:6" s="17" customFormat="1" ht="22.5" customHeight="1" x14ac:dyDescent="0.25">
      <c r="A21" s="13" t="s">
        <v>25</v>
      </c>
      <c r="B21" s="14"/>
      <c r="C21" s="16">
        <v>1870</v>
      </c>
      <c r="D21" s="16">
        <v>1188</v>
      </c>
      <c r="E21" s="11">
        <f>D21/C21</f>
        <v>0.63529411764705879</v>
      </c>
      <c r="F21" s="15">
        <f>D21-C21</f>
        <v>-682</v>
      </c>
    </row>
    <row r="22" spans="1:6" s="17" customFormat="1" ht="27.75" customHeight="1" x14ac:dyDescent="0.25">
      <c r="A22" s="13" t="s">
        <v>26</v>
      </c>
      <c r="B22" s="14" t="s">
        <v>27</v>
      </c>
      <c r="C22" s="16">
        <v>278</v>
      </c>
      <c r="D22" s="16">
        <v>605</v>
      </c>
      <c r="E22" s="11">
        <f>D22/C22</f>
        <v>2.1762589928057552</v>
      </c>
      <c r="F22" s="15">
        <f>D22-C22</f>
        <v>327</v>
      </c>
    </row>
    <row r="23" spans="1:6" s="17" customFormat="1" ht="27.6" x14ac:dyDescent="0.25">
      <c r="A23" s="13" t="s">
        <v>28</v>
      </c>
      <c r="B23" s="14" t="s">
        <v>29</v>
      </c>
      <c r="C23" s="16">
        <v>431</v>
      </c>
      <c r="D23" s="16">
        <v>609</v>
      </c>
      <c r="E23" s="11">
        <f>D23/C23</f>
        <v>1.4129930394431554</v>
      </c>
      <c r="F23" s="15">
        <f>D23-C23</f>
        <v>178</v>
      </c>
    </row>
    <row r="24" spans="1:6" s="17" customFormat="1" ht="16.2" customHeight="1" x14ac:dyDescent="0.25">
      <c r="A24" s="13" t="s">
        <v>49</v>
      </c>
      <c r="B24" s="14" t="s">
        <v>50</v>
      </c>
      <c r="C24" s="16">
        <v>1823</v>
      </c>
      <c r="D24" s="16">
        <v>1521</v>
      </c>
      <c r="E24" s="11">
        <f>D24/C24</f>
        <v>0.83433900164563901</v>
      </c>
      <c r="F24" s="15">
        <f>D24-C24</f>
        <v>-302</v>
      </c>
    </row>
    <row r="25" spans="1:6" s="17" customFormat="1" ht="16.95" customHeight="1" x14ac:dyDescent="0.25">
      <c r="A25" s="13" t="s">
        <v>30</v>
      </c>
      <c r="B25" s="14" t="s">
        <v>51</v>
      </c>
      <c r="C25" s="16">
        <v>8956</v>
      </c>
      <c r="D25" s="16">
        <v>6950</v>
      </c>
      <c r="E25" s="11">
        <f>D25/C25</f>
        <v>0.77601607860652078</v>
      </c>
      <c r="F25" s="15">
        <f>D25-C25</f>
        <v>-2006</v>
      </c>
    </row>
    <row r="26" spans="1:6" s="17" customFormat="1" x14ac:dyDescent="0.25">
      <c r="A26" s="13" t="s">
        <v>31</v>
      </c>
      <c r="B26" s="14" t="s">
        <v>32</v>
      </c>
      <c r="C26" s="16">
        <v>1800</v>
      </c>
      <c r="D26" s="16">
        <v>4517</v>
      </c>
      <c r="E26" s="11">
        <f>D26/C26</f>
        <v>2.5094444444444446</v>
      </c>
      <c r="F26" s="15">
        <f>D26-C26</f>
        <v>2717</v>
      </c>
    </row>
    <row r="27" spans="1:6" s="17" customFormat="1" x14ac:dyDescent="0.25">
      <c r="A27" s="13" t="s">
        <v>33</v>
      </c>
      <c r="B27" s="14" t="s">
        <v>34</v>
      </c>
      <c r="C27" s="16">
        <v>1099</v>
      </c>
      <c r="D27" s="16">
        <v>1657</v>
      </c>
      <c r="E27" s="11">
        <f>D27/C27</f>
        <v>1.5077343039126478</v>
      </c>
      <c r="F27" s="15">
        <f>D27-C27</f>
        <v>558</v>
      </c>
    </row>
    <row r="28" spans="1:6" s="22" customFormat="1" ht="15" customHeight="1" x14ac:dyDescent="0.25">
      <c r="A28" s="21" t="s">
        <v>55</v>
      </c>
      <c r="B28" s="6" t="s">
        <v>37</v>
      </c>
      <c r="C28" s="40">
        <f>C29+C34+C35+C36+C37</f>
        <v>799269</v>
      </c>
      <c r="D28" s="40">
        <f>D29+D34+D35+D36+D37</f>
        <v>762293</v>
      </c>
      <c r="E28" s="48">
        <f>D28/C28</f>
        <v>0.95373772784882183</v>
      </c>
      <c r="F28" s="40">
        <f>D28-C28</f>
        <v>-36976</v>
      </c>
    </row>
    <row r="29" spans="1:6" s="22" customFormat="1" ht="27.6" x14ac:dyDescent="0.25">
      <c r="A29" s="36" t="s">
        <v>72</v>
      </c>
      <c r="B29" s="37" t="s">
        <v>52</v>
      </c>
      <c r="C29" s="15">
        <f>C30+C31+C32+C33</f>
        <v>799250</v>
      </c>
      <c r="D29" s="38">
        <f>D30+D31+D32+D33</f>
        <v>764005</v>
      </c>
      <c r="E29" s="44">
        <f>D29/C29</f>
        <v>0.95590240850797625</v>
      </c>
      <c r="F29" s="15">
        <f>D29-C29</f>
        <v>-35245</v>
      </c>
    </row>
    <row r="30" spans="1:6" s="22" customFormat="1" ht="27.6" x14ac:dyDescent="0.25">
      <c r="A30" s="53" t="s">
        <v>68</v>
      </c>
      <c r="B30" s="37" t="s">
        <v>73</v>
      </c>
      <c r="C30" s="15">
        <v>97236</v>
      </c>
      <c r="D30" s="38">
        <v>79511</v>
      </c>
      <c r="E30" s="44">
        <f>D30/C30</f>
        <v>0.81771154716360195</v>
      </c>
      <c r="F30" s="15">
        <f>D30-C30</f>
        <v>-17725</v>
      </c>
    </row>
    <row r="31" spans="1:6" s="22" customFormat="1" ht="27.6" x14ac:dyDescent="0.25">
      <c r="A31" s="36" t="s">
        <v>69</v>
      </c>
      <c r="B31" s="37" t="s">
        <v>74</v>
      </c>
      <c r="C31" s="15">
        <v>104703</v>
      </c>
      <c r="D31" s="38">
        <v>19311</v>
      </c>
      <c r="E31" s="44">
        <f>D31/C31</f>
        <v>0.18443597604653161</v>
      </c>
      <c r="F31" s="15">
        <f>D31-C31</f>
        <v>-85392</v>
      </c>
    </row>
    <row r="32" spans="1:6" s="22" customFormat="1" ht="27.6" x14ac:dyDescent="0.25">
      <c r="A32" s="36" t="s">
        <v>70</v>
      </c>
      <c r="B32" s="37" t="s">
        <v>75</v>
      </c>
      <c r="C32" s="15">
        <v>597197</v>
      </c>
      <c r="D32" s="38">
        <v>628174</v>
      </c>
      <c r="E32" s="44">
        <f>D32/C32</f>
        <v>1.0518706557467636</v>
      </c>
      <c r="F32" s="15">
        <f>D32-C32</f>
        <v>30977</v>
      </c>
    </row>
    <row r="33" spans="1:6" s="22" customFormat="1" ht="14.4" x14ac:dyDescent="0.25">
      <c r="A33" s="36" t="s">
        <v>71</v>
      </c>
      <c r="B33" s="37" t="s">
        <v>76</v>
      </c>
      <c r="C33" s="15">
        <v>114</v>
      </c>
      <c r="D33" s="38">
        <v>37009</v>
      </c>
      <c r="E33" s="44">
        <f>D33/C33</f>
        <v>324.64035087719299</v>
      </c>
      <c r="F33" s="15">
        <f>D33-C33</f>
        <v>36895</v>
      </c>
    </row>
    <row r="34" spans="1:6" s="22" customFormat="1" ht="27.6" x14ac:dyDescent="0.25">
      <c r="A34" s="36" t="s">
        <v>57</v>
      </c>
      <c r="B34" s="37" t="s">
        <v>58</v>
      </c>
      <c r="C34" s="15">
        <v>0</v>
      </c>
      <c r="D34" s="15">
        <v>0</v>
      </c>
      <c r="E34" s="11" t="s">
        <v>48</v>
      </c>
      <c r="F34" s="15">
        <f>D34-C34</f>
        <v>0</v>
      </c>
    </row>
    <row r="35" spans="1:6" s="22" customFormat="1" ht="27.6" x14ac:dyDescent="0.25">
      <c r="A35" s="36" t="s">
        <v>53</v>
      </c>
      <c r="B35" s="37" t="s">
        <v>54</v>
      </c>
      <c r="C35" s="15">
        <v>865</v>
      </c>
      <c r="D35" s="15">
        <v>0</v>
      </c>
      <c r="E35" s="44">
        <f>D35/C35</f>
        <v>0</v>
      </c>
      <c r="F35" s="15">
        <f>D35-C35</f>
        <v>-865</v>
      </c>
    </row>
    <row r="36" spans="1:6" s="22" customFormat="1" ht="27.6" x14ac:dyDescent="0.25">
      <c r="A36" s="13" t="s">
        <v>35</v>
      </c>
      <c r="B36" s="14" t="s">
        <v>44</v>
      </c>
      <c r="C36" s="15">
        <v>376</v>
      </c>
      <c r="D36" s="38">
        <v>243</v>
      </c>
      <c r="E36" s="44">
        <f>D36/C36</f>
        <v>0.64627659574468088</v>
      </c>
      <c r="F36" s="15">
        <f>D36-C36</f>
        <v>-133</v>
      </c>
    </row>
    <row r="37" spans="1:6" s="25" customFormat="1" ht="27.6" x14ac:dyDescent="0.25">
      <c r="A37" s="13" t="s">
        <v>36</v>
      </c>
      <c r="B37" s="14" t="s">
        <v>45</v>
      </c>
      <c r="C37" s="16">
        <v>-1222</v>
      </c>
      <c r="D37" s="38">
        <v>-1955</v>
      </c>
      <c r="E37" s="44">
        <f>D37/C37</f>
        <v>1.599836333878887</v>
      </c>
      <c r="F37" s="15">
        <f>D37-C37</f>
        <v>-733</v>
      </c>
    </row>
    <row r="38" spans="1:6" x14ac:dyDescent="0.25">
      <c r="A38" s="23" t="s">
        <v>38</v>
      </c>
      <c r="B38" s="24"/>
      <c r="C38" s="43">
        <f>C28+C3</f>
        <v>1023008</v>
      </c>
      <c r="D38" s="43">
        <f>D28+D3</f>
        <v>988944</v>
      </c>
      <c r="E38" s="50">
        <f>D38/C38</f>
        <v>0.96670211767649916</v>
      </c>
      <c r="F38" s="43">
        <f>D38-C38</f>
        <v>-34064</v>
      </c>
    </row>
    <row r="39" spans="1:6" x14ac:dyDescent="0.25">
      <c r="A39" s="45" t="s">
        <v>39</v>
      </c>
      <c r="B39" s="46"/>
      <c r="C39" s="26"/>
      <c r="D39" s="26"/>
      <c r="E39" s="27"/>
      <c r="F39" s="34"/>
    </row>
    <row r="40" spans="1:6" ht="15" hidden="1" customHeight="1" x14ac:dyDescent="0.25">
      <c r="A40" s="28" t="s">
        <v>40</v>
      </c>
      <c r="B40" s="29"/>
      <c r="D40" s="47"/>
    </row>
    <row r="41" spans="1:6" ht="15" customHeight="1" x14ac:dyDescent="0.25">
      <c r="A41" s="28" t="s">
        <v>41</v>
      </c>
      <c r="B41" s="29"/>
    </row>
    <row r="42" spans="1:6" ht="13.8" customHeight="1" x14ac:dyDescent="0.25">
      <c r="A42" s="57" t="s">
        <v>42</v>
      </c>
      <c r="B42" s="57"/>
    </row>
    <row r="43" spans="1:6" hidden="1" x14ac:dyDescent="0.25">
      <c r="A43" s="57" t="s">
        <v>43</v>
      </c>
      <c r="B43" s="57"/>
    </row>
    <row r="44" spans="1:6" x14ac:dyDescent="0.25">
      <c r="A44" s="28"/>
      <c r="B44" s="29"/>
    </row>
    <row r="45" spans="1:6" x14ac:dyDescent="0.25">
      <c r="A45" s="28"/>
      <c r="B45" s="29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</sheetData>
  <mergeCells count="3">
    <mergeCell ref="A1:F1"/>
    <mergeCell ref="A42:B42"/>
    <mergeCell ref="A43:B43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Juravleva</cp:lastModifiedBy>
  <cp:lastPrinted>2020-05-06T10:40:26Z</cp:lastPrinted>
  <dcterms:created xsi:type="dcterms:W3CDTF">2010-05-24T06:19:08Z</dcterms:created>
  <dcterms:modified xsi:type="dcterms:W3CDTF">2020-07-03T05:34:17Z</dcterms:modified>
</cp:coreProperties>
</file>